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BKP MACÁRIO\MACÁRIO\CURSOS DIVERSOS\CURSOS PARA O CRCCE\Curso Gestão Comercial\"/>
    </mc:Choice>
  </mc:AlternateContent>
  <bookViews>
    <workbookView xWindow="0" yWindow="0" windowWidth="12000" windowHeight="4500" tabRatio="874"/>
  </bookViews>
  <sheets>
    <sheet name="MARGEM DE CONTRIBUIÇÃO" sheetId="10" r:id="rId1"/>
    <sheet name="PONTO DE EQUILÍBRIO" sheetId="9" r:id="rId2"/>
    <sheet name="SÓ LUCROS LTDA" sheetId="11" r:id="rId3"/>
    <sheet name="Exemplo 1" sheetId="1" r:id="rId4"/>
    <sheet name="Exemplo 2" sheetId="3" r:id="rId5"/>
    <sheet name="Formação por hora" sheetId="12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9" l="1"/>
  <c r="E16" i="12" l="1"/>
  <c r="E15" i="12"/>
  <c r="E14" i="12"/>
  <c r="E13" i="12"/>
  <c r="E9" i="12"/>
  <c r="G6" i="12"/>
  <c r="G5" i="12"/>
  <c r="G4" i="12"/>
  <c r="G3" i="12"/>
  <c r="G2" i="12"/>
  <c r="F6" i="12"/>
  <c r="E6" i="12"/>
  <c r="B6" i="12"/>
  <c r="B14" i="12" s="1"/>
  <c r="E20" i="11"/>
  <c r="B14" i="11"/>
  <c r="B6" i="11"/>
  <c r="G10" i="9"/>
  <c r="B14" i="9"/>
  <c r="A14" i="9"/>
  <c r="C10" i="9"/>
  <c r="C14" i="9" s="1"/>
  <c r="C8" i="9"/>
  <c r="B9" i="10"/>
  <c r="B11" i="10" s="1"/>
  <c r="B9" i="9"/>
  <c r="C9" i="9" s="1"/>
  <c r="C15" i="9" s="1"/>
  <c r="B15" i="9" l="1"/>
  <c r="B16" i="9" s="1"/>
  <c r="F7" i="9" s="1"/>
  <c r="F8" i="9" s="1"/>
  <c r="F9" i="9" s="1"/>
  <c r="F11" i="9" s="1"/>
  <c r="G11" i="9" s="1"/>
  <c r="B11" i="9"/>
  <c r="C11" i="9" s="1"/>
  <c r="E3" i="11"/>
  <c r="E9" i="11"/>
  <c r="E22" i="11" s="1"/>
  <c r="F22" i="11" s="1"/>
  <c r="B11" i="3"/>
  <c r="B11" i="1"/>
  <c r="E26" i="11" l="1"/>
  <c r="E8" i="11"/>
  <c r="E27" i="11" s="1"/>
  <c r="E21" i="11"/>
  <c r="F21" i="11" s="1"/>
  <c r="E25" i="11"/>
  <c r="E29" i="11" s="1"/>
  <c r="E31" i="11"/>
  <c r="G8" i="9"/>
  <c r="G9" i="9"/>
  <c r="E16" i="11"/>
  <c r="B12" i="3"/>
  <c r="B13" i="3" s="1"/>
  <c r="E8" i="3"/>
  <c r="E8" i="1"/>
  <c r="B14" i="3" l="1"/>
  <c r="E7" i="3" s="1"/>
  <c r="E30" i="11"/>
  <c r="E32" i="11" s="1"/>
  <c r="E17" i="11"/>
  <c r="E23" i="11"/>
  <c r="B12" i="1"/>
  <c r="B13" i="1" s="1"/>
  <c r="E9" i="3" l="1"/>
  <c r="E10" i="3" s="1"/>
  <c r="E11" i="3"/>
  <c r="E12" i="3" s="1"/>
  <c r="E13" i="3" s="1"/>
  <c r="B14" i="1"/>
  <c r="E7" i="1" s="1"/>
  <c r="E11" i="1" l="1"/>
  <c r="E9" i="1"/>
  <c r="E10" i="1" s="1"/>
  <c r="E12" i="1" l="1"/>
  <c r="E13" i="1" s="1"/>
</calcChain>
</file>

<file path=xl/sharedStrings.xml><?xml version="1.0" encoding="utf-8"?>
<sst xmlns="http://schemas.openxmlformats.org/spreadsheetml/2006/main" count="138" uniqueCount="67">
  <si>
    <t>% total das incidencias</t>
  </si>
  <si>
    <t>CUSTO</t>
  </si>
  <si>
    <t>Mark Up Divisor ( 1 - Total das Incidências) * 100</t>
  </si>
  <si>
    <t>Mark Up Multiplicador ( 1 / Mark Up Divisor)</t>
  </si>
  <si>
    <t>(=) Preço de venda</t>
  </si>
  <si>
    <t>DESPESAS VARIÁVEIS</t>
  </si>
  <si>
    <t>DESPESAS FIXAS</t>
  </si>
  <si>
    <t>LUCRO PRETENDIDO</t>
  </si>
  <si>
    <t>DESCRIÇÃO</t>
  </si>
  <si>
    <t>VALORES</t>
  </si>
  <si>
    <t>Receita</t>
  </si>
  <si>
    <t>(-) Custos variáveis</t>
  </si>
  <si>
    <t>(-) Despesas Variáveis</t>
  </si>
  <si>
    <t>(=) Margem de Lucro</t>
  </si>
  <si>
    <t>(-) Custos fixos</t>
  </si>
  <si>
    <t>(=) Lucro Liquido</t>
  </si>
  <si>
    <t xml:space="preserve"> ---&gt; Margem Lucro desejada</t>
  </si>
  <si>
    <t>TOTAL</t>
  </si>
  <si>
    <t>%</t>
  </si>
  <si>
    <t>FATURAMENTO</t>
  </si>
  <si>
    <t>(-) CUSTOS E DESPESAS VARIÁVEIS</t>
  </si>
  <si>
    <t>(=) MARGEM DE CONTRIBUIÇÃO</t>
  </si>
  <si>
    <t>(-) CUSTOS E DESPESAS FIXAS</t>
  </si>
  <si>
    <t>(=) LUCRO/PREJUÍZO</t>
  </si>
  <si>
    <t>PONTO DE EQUILÍBRIO</t>
  </si>
  <si>
    <t>(/) MARGEM DE CONTRIBUIÇÃO</t>
  </si>
  <si>
    <t>(=) PONTO DE EQUILÍBRIO</t>
  </si>
  <si>
    <t>DESCRIÇÃO – Tabela A</t>
  </si>
  <si>
    <t>VALOR</t>
  </si>
  <si>
    <t>Receitas com Serviços Prestados</t>
  </si>
  <si>
    <t>(-) Impostos s/ Serviços Prestados</t>
  </si>
  <si>
    <t>(-) Custo com Salário Produtivos</t>
  </si>
  <si>
    <t>(-) Encargos s/ Salário Produtivos</t>
  </si>
  <si>
    <t>(=) Lucro Bruto</t>
  </si>
  <si>
    <t>(-) Despesa com aluguel</t>
  </si>
  <si>
    <t>(-) Despesa com energia</t>
  </si>
  <si>
    <t>(-) Despesa com telefone/internet</t>
  </si>
  <si>
    <t>(-) Despesa com Salário da Administração</t>
  </si>
  <si>
    <t>(-) Despesa com Prolabore</t>
  </si>
  <si>
    <t>(-) Despesas com Encargos</t>
  </si>
  <si>
    <t>(-) Despesas com taxas boletos/cartão de crédito</t>
  </si>
  <si>
    <t>(=) Lucro/Prejuízo</t>
  </si>
  <si>
    <t>DESCRIÇÃO – Tabela B</t>
  </si>
  <si>
    <t>(=) Margem de Contribuição</t>
  </si>
  <si>
    <t>(-) Custos Fixos</t>
  </si>
  <si>
    <t xml:space="preserve"> -----------------------------------------------------&gt; Análise de saldos</t>
  </si>
  <si>
    <t>------- </t>
  </si>
  <si>
    <t>Ponto de Equilíbrio</t>
  </si>
  <si>
    <t>Custos Fixos</t>
  </si>
  <si>
    <t>(/) Margem de Contribuição</t>
  </si>
  <si>
    <t>COLABORADOR</t>
  </si>
  <si>
    <t>VALOR DA HORA</t>
  </si>
  <si>
    <t>HORA TRABALHADA</t>
  </si>
  <si>
    <t>CUSTO COM MOD</t>
  </si>
  <si>
    <t>Estagiário</t>
  </si>
  <si>
    <t>Assistente</t>
  </si>
  <si>
    <t>Analista</t>
  </si>
  <si>
    <t>Coordenador</t>
  </si>
  <si>
    <t>CALCULO</t>
  </si>
  <si>
    <t>Custo com MOD</t>
  </si>
  <si>
    <t>Impostos</t>
  </si>
  <si>
    <t>Despesas Fixas</t>
  </si>
  <si>
    <t>Margem de Lucro</t>
  </si>
  <si>
    <t>TOTAL DOS %</t>
  </si>
  <si>
    <t>(-) Total dos % + 100% (A)</t>
  </si>
  <si>
    <t>Markup 1/(A)</t>
  </si>
  <si>
    <t>PREÇO (Custo MOD x Markup)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</si>
</sst>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000_-;\-* #,##0.00000_-;_-* &quot;-&quot;??_-;_-@_-"/>
    <numFmt numFmtId="165" formatCode="0.000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b/>
      <sz val="11"/>
      <color rgb="FFFF0000"/>
      <name val="Calibri"/>
      <family val="2"/>
      <scheme val="minor"/>
    </font>
    <font>
      <b/>
      <sz val="12"/>
      <name val="Arial"/>
      <family val="2"/>
    </font>
    <font>
      <b/>
      <sz val="12"/>
      <color rgb="FFFFFFFF"/>
      <name val="Arial"/>
      <family val="2"/>
    </font>
    <font>
      <sz val="12"/>
      <color rgb="FF000000"/>
      <name val="Arial"/>
      <family val="2"/>
    </font>
    <font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2DEEF"/>
        <bgColor indexed="64"/>
      </patternFill>
    </fill>
    <fill>
      <patternFill patternType="solid">
        <fgColor rgb="FFEAEFF7"/>
        <bgColor indexed="64"/>
      </patternFill>
    </fill>
  </fills>
  <borders count="4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1">
    <xf numFmtId="0" fontId="0" fillId="0" borderId="0" xfId="0"/>
    <xf numFmtId="44" fontId="0" fillId="0" borderId="0" xfId="2" applyFont="1"/>
    <xf numFmtId="0" fontId="2" fillId="0" borderId="0" xfId="0" applyFont="1"/>
    <xf numFmtId="44" fontId="2" fillId="0" borderId="0" xfId="2" applyFont="1"/>
    <xf numFmtId="0" fontId="3" fillId="0" borderId="0" xfId="0" applyFont="1"/>
    <xf numFmtId="165" fontId="3" fillId="0" borderId="0" xfId="3" applyNumberFormat="1" applyFont="1"/>
    <xf numFmtId="0" fontId="4" fillId="2" borderId="0" xfId="0" applyFont="1" applyFill="1"/>
    <xf numFmtId="44" fontId="4" fillId="2" borderId="0" xfId="2" applyFont="1" applyFill="1"/>
    <xf numFmtId="0" fontId="3" fillId="3" borderId="0" xfId="0" applyFont="1" applyFill="1"/>
    <xf numFmtId="164" fontId="3" fillId="3" borderId="0" xfId="2" applyNumberFormat="1" applyFont="1" applyFill="1"/>
    <xf numFmtId="165" fontId="3" fillId="3" borderId="0" xfId="3" applyNumberFormat="1" applyFont="1" applyFill="1"/>
    <xf numFmtId="0" fontId="2" fillId="3" borderId="0" xfId="0" applyFont="1" applyFill="1"/>
    <xf numFmtId="165" fontId="2" fillId="3" borderId="0" xfId="3" applyNumberFormat="1" applyFont="1" applyFill="1"/>
    <xf numFmtId="164" fontId="3" fillId="3" borderId="0" xfId="1" applyNumberFormat="1" applyFont="1" applyFill="1"/>
    <xf numFmtId="43" fontId="3" fillId="0" borderId="0" xfId="1" applyFont="1"/>
    <xf numFmtId="0" fontId="5" fillId="0" borderId="0" xfId="0" applyFont="1"/>
    <xf numFmtId="43" fontId="3" fillId="3" borderId="0" xfId="1" applyFont="1" applyFill="1"/>
    <xf numFmtId="43" fontId="2" fillId="3" borderId="0" xfId="1" applyFont="1" applyFill="1"/>
    <xf numFmtId="43" fontId="2" fillId="0" borderId="0" xfId="1" applyFont="1"/>
    <xf numFmtId="10" fontId="5" fillId="0" borderId="0" xfId="3" applyNumberFormat="1" applyFont="1"/>
    <xf numFmtId="44" fontId="4" fillId="2" borderId="0" xfId="2" applyFont="1" applyFill="1" applyAlignment="1">
      <alignment horizontal="center"/>
    </xf>
    <xf numFmtId="44" fontId="3" fillId="3" borderId="0" xfId="2" applyFont="1" applyFill="1"/>
    <xf numFmtId="44" fontId="3" fillId="0" borderId="0" xfId="2" applyFont="1"/>
    <xf numFmtId="44" fontId="2" fillId="3" borderId="0" xfId="2" applyFont="1" applyFill="1"/>
    <xf numFmtId="0" fontId="4" fillId="2" borderId="0" xfId="0" applyFont="1" applyFill="1" applyAlignment="1">
      <alignment horizontal="center"/>
    </xf>
    <xf numFmtId="10" fontId="3" fillId="3" borderId="0" xfId="3" applyNumberFormat="1" applyFont="1" applyFill="1"/>
    <xf numFmtId="10" fontId="3" fillId="0" borderId="0" xfId="3" applyNumberFormat="1" applyFont="1"/>
    <xf numFmtId="10" fontId="2" fillId="3" borderId="0" xfId="3" applyNumberFormat="1" applyFont="1" applyFill="1"/>
    <xf numFmtId="10" fontId="3" fillId="4" borderId="0" xfId="3" applyNumberFormat="1" applyFont="1" applyFill="1"/>
    <xf numFmtId="0" fontId="7" fillId="5" borderId="1" xfId="0" applyFont="1" applyFill="1" applyBorder="1" applyAlignment="1">
      <alignment horizontal="center" vertical="center" wrapText="1" readingOrder="1"/>
    </xf>
    <xf numFmtId="0" fontId="9" fillId="0" borderId="0" xfId="0" applyFont="1"/>
    <xf numFmtId="0" fontId="8" fillId="6" borderId="2" xfId="0" applyFont="1" applyFill="1" applyBorder="1" applyAlignment="1">
      <alignment horizontal="left" vertical="center" wrapText="1" readingOrder="1"/>
    </xf>
    <xf numFmtId="0" fontId="8" fillId="7" borderId="3" xfId="0" applyFont="1" applyFill="1" applyBorder="1" applyAlignment="1">
      <alignment horizontal="left" vertical="center" wrapText="1" readingOrder="1"/>
    </xf>
    <xf numFmtId="8" fontId="8" fillId="7" borderId="3" xfId="0" applyNumberFormat="1" applyFont="1" applyFill="1" applyBorder="1" applyAlignment="1">
      <alignment horizontal="right" vertical="center" wrapText="1" indent="1" readingOrder="1"/>
    </xf>
    <xf numFmtId="0" fontId="8" fillId="6" borderId="3" xfId="0" applyFont="1" applyFill="1" applyBorder="1" applyAlignment="1">
      <alignment horizontal="left" vertical="center" wrapText="1" readingOrder="1"/>
    </xf>
    <xf numFmtId="8" fontId="8" fillId="6" borderId="3" xfId="0" applyNumberFormat="1" applyFont="1" applyFill="1" applyBorder="1" applyAlignment="1">
      <alignment horizontal="right" vertical="center" wrapText="1" indent="1" readingOrder="1"/>
    </xf>
    <xf numFmtId="0" fontId="10" fillId="6" borderId="3" xfId="0" applyFont="1" applyFill="1" applyBorder="1" applyAlignment="1">
      <alignment horizontal="left" vertical="center" wrapText="1" readingOrder="1"/>
    </xf>
    <xf numFmtId="8" fontId="10" fillId="6" borderId="3" xfId="0" applyNumberFormat="1" applyFont="1" applyFill="1" applyBorder="1" applyAlignment="1">
      <alignment horizontal="right" vertical="center" wrapText="1" indent="1" readingOrder="1"/>
    </xf>
    <xf numFmtId="0" fontId="10" fillId="7" borderId="3" xfId="0" applyFont="1" applyFill="1" applyBorder="1" applyAlignment="1">
      <alignment horizontal="left" vertical="center" wrapText="1" readingOrder="1"/>
    </xf>
    <xf numFmtId="0" fontId="11" fillId="6" borderId="3" xfId="0" applyFont="1" applyFill="1" applyBorder="1" applyAlignment="1">
      <alignment vertical="top" wrapText="1"/>
    </xf>
    <xf numFmtId="0" fontId="11" fillId="7" borderId="3" xfId="0" applyFont="1" applyFill="1" applyBorder="1" applyAlignment="1">
      <alignment vertical="top" wrapText="1"/>
    </xf>
    <xf numFmtId="44" fontId="7" fillId="5" borderId="1" xfId="2" applyFont="1" applyFill="1" applyBorder="1" applyAlignment="1">
      <alignment horizontal="center" vertical="center" wrapText="1" readingOrder="1"/>
    </xf>
    <xf numFmtId="44" fontId="11" fillId="7" borderId="3" xfId="2" applyFont="1" applyFill="1" applyBorder="1" applyAlignment="1">
      <alignment horizontal="right" vertical="top" wrapText="1" indent="1"/>
    </xf>
    <xf numFmtId="44" fontId="11" fillId="6" borderId="3" xfId="2" applyFont="1" applyFill="1" applyBorder="1" applyAlignment="1">
      <alignment horizontal="right" vertical="top" wrapText="1" indent="1"/>
    </xf>
    <xf numFmtId="44" fontId="9" fillId="0" borderId="0" xfId="2" applyFont="1"/>
    <xf numFmtId="44" fontId="6" fillId="7" borderId="3" xfId="2" applyFont="1" applyFill="1" applyBorder="1" applyAlignment="1">
      <alignment horizontal="right" vertical="top" wrapText="1" indent="1"/>
    </xf>
    <xf numFmtId="44" fontId="6" fillId="6" borderId="3" xfId="2" applyFont="1" applyFill="1" applyBorder="1" applyAlignment="1">
      <alignment horizontal="right" vertical="top" wrapText="1" indent="1"/>
    </xf>
    <xf numFmtId="44" fontId="9" fillId="0" borderId="0" xfId="2" applyFont="1" applyAlignment="1">
      <alignment horizontal="center"/>
    </xf>
    <xf numFmtId="0" fontId="10" fillId="6" borderId="2" xfId="0" applyFont="1" applyFill="1" applyBorder="1" applyAlignment="1">
      <alignment horizontal="left" vertical="center" wrapText="1" readingOrder="1"/>
    </xf>
    <xf numFmtId="8" fontId="10" fillId="6" borderId="2" xfId="0" applyNumberFormat="1" applyFont="1" applyFill="1" applyBorder="1" applyAlignment="1">
      <alignment horizontal="right" vertical="center" wrapText="1" indent="1" readingOrder="1"/>
    </xf>
    <xf numFmtId="44" fontId="6" fillId="6" borderId="2" xfId="2" applyFont="1" applyFill="1" applyBorder="1" applyAlignment="1">
      <alignment horizontal="right" vertical="top" wrapText="1" indent="1"/>
    </xf>
    <xf numFmtId="0" fontId="8" fillId="6" borderId="2" xfId="0" applyFont="1" applyFill="1" applyBorder="1" applyAlignment="1">
      <alignment horizontal="right" vertical="center" wrapText="1" readingOrder="1"/>
    </xf>
    <xf numFmtId="44" fontId="8" fillId="6" borderId="2" xfId="2" applyFont="1" applyFill="1" applyBorder="1" applyAlignment="1">
      <alignment horizontal="right" vertical="center" wrapText="1" readingOrder="1"/>
    </xf>
    <xf numFmtId="44" fontId="8" fillId="7" borderId="3" xfId="2" applyFont="1" applyFill="1" applyBorder="1" applyAlignment="1">
      <alignment horizontal="right" vertical="center" wrapText="1" readingOrder="1"/>
    </xf>
    <xf numFmtId="44" fontId="8" fillId="6" borderId="3" xfId="2" applyFont="1" applyFill="1" applyBorder="1" applyAlignment="1">
      <alignment horizontal="right" vertical="top" wrapText="1" readingOrder="1"/>
    </xf>
    <xf numFmtId="10" fontId="8" fillId="7" borderId="3" xfId="3" applyNumberFormat="1" applyFont="1" applyFill="1" applyBorder="1" applyAlignment="1">
      <alignment horizontal="right" vertical="center" wrapText="1" readingOrder="1"/>
    </xf>
    <xf numFmtId="10" fontId="8" fillId="6" borderId="3" xfId="3" applyNumberFormat="1" applyFont="1" applyFill="1" applyBorder="1" applyAlignment="1">
      <alignment horizontal="right" vertical="top" wrapText="1" readingOrder="1"/>
    </xf>
    <xf numFmtId="0" fontId="7" fillId="5" borderId="1" xfId="0" applyFont="1" applyFill="1" applyBorder="1" applyAlignment="1">
      <alignment horizontal="left" vertical="center" wrapText="1" readingOrder="1"/>
    </xf>
    <xf numFmtId="44" fontId="8" fillId="6" borderId="2" xfId="0" applyNumberFormat="1" applyFont="1" applyFill="1" applyBorder="1" applyAlignment="1">
      <alignment horizontal="right" vertical="center" wrapText="1" readingOrder="1"/>
    </xf>
    <xf numFmtId="44" fontId="8" fillId="7" borderId="3" xfId="0" applyNumberFormat="1" applyFont="1" applyFill="1" applyBorder="1" applyAlignment="1">
      <alignment horizontal="right" vertical="top" wrapText="1" readingOrder="1"/>
    </xf>
    <xf numFmtId="10" fontId="7" fillId="5" borderId="1" xfId="3" applyNumberFormat="1" applyFont="1" applyFill="1" applyBorder="1" applyAlignment="1">
      <alignment horizontal="center" vertical="top" wrapText="1" readingOrder="1"/>
    </xf>
    <xf numFmtId="44" fontId="7" fillId="5" borderId="1" xfId="0" applyNumberFormat="1" applyFont="1" applyFill="1" applyBorder="1" applyAlignment="1">
      <alignment horizontal="right" vertical="center" wrapText="1" readingOrder="1"/>
    </xf>
    <xf numFmtId="44" fontId="10" fillId="6" borderId="3" xfId="0" applyNumberFormat="1" applyFont="1" applyFill="1" applyBorder="1" applyAlignment="1">
      <alignment horizontal="right" vertical="top" wrapText="1" readingOrder="1"/>
    </xf>
    <xf numFmtId="8" fontId="8" fillId="6" borderId="2" xfId="0" applyNumberFormat="1" applyFont="1" applyFill="1" applyBorder="1" applyAlignment="1">
      <alignment horizontal="right" vertical="center" wrapText="1" readingOrder="1"/>
    </xf>
    <xf numFmtId="8" fontId="8" fillId="7" borderId="3" xfId="0" applyNumberFormat="1" applyFont="1" applyFill="1" applyBorder="1" applyAlignment="1">
      <alignment horizontal="right" vertical="center" wrapText="1" readingOrder="1"/>
    </xf>
    <xf numFmtId="8" fontId="8" fillId="6" borderId="3" xfId="0" applyNumberFormat="1" applyFont="1" applyFill="1" applyBorder="1" applyAlignment="1">
      <alignment horizontal="right" vertical="top" wrapText="1" readingOrder="1"/>
    </xf>
    <xf numFmtId="0" fontId="11" fillId="6" borderId="3" xfId="0" applyFont="1" applyFill="1" applyBorder="1" applyAlignment="1">
      <alignment horizontal="right" vertical="center" wrapText="1"/>
    </xf>
    <xf numFmtId="8" fontId="10" fillId="6" borderId="3" xfId="0" applyNumberFormat="1" applyFont="1" applyFill="1" applyBorder="1" applyAlignment="1">
      <alignment horizontal="right" vertical="center" wrapText="1" readingOrder="1"/>
    </xf>
    <xf numFmtId="0" fontId="11" fillId="6" borderId="2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top" wrapText="1"/>
    </xf>
    <xf numFmtId="43" fontId="10" fillId="6" borderId="3" xfId="1" applyFont="1" applyFill="1" applyBorder="1" applyAlignment="1">
      <alignment horizontal="center" vertical="center" wrapText="1" readingOrder="1"/>
    </xf>
    <xf numFmtId="44" fontId="11" fillId="7" borderId="3" xfId="2" applyFont="1" applyFill="1" applyBorder="1" applyAlignment="1">
      <alignment horizontal="center" vertical="center" wrapText="1"/>
    </xf>
    <xf numFmtId="44" fontId="11" fillId="6" borderId="3" xfId="2" applyFont="1" applyFill="1" applyBorder="1" applyAlignment="1">
      <alignment horizontal="center" vertical="center" wrapText="1"/>
    </xf>
    <xf numFmtId="44" fontId="6" fillId="6" borderId="3" xfId="2" applyFont="1" applyFill="1" applyBorder="1" applyAlignment="1">
      <alignment horizontal="center" vertical="center" wrapText="1"/>
    </xf>
    <xf numFmtId="44" fontId="11" fillId="6" borderId="2" xfId="2" applyFont="1" applyFill="1" applyBorder="1" applyAlignment="1">
      <alignment horizontal="center" vertical="center" wrapText="1"/>
    </xf>
    <xf numFmtId="10" fontId="8" fillId="7" borderId="3" xfId="0" applyNumberFormat="1" applyFont="1" applyFill="1" applyBorder="1" applyAlignment="1">
      <alignment horizontal="right" vertical="center" wrapText="1" readingOrder="1"/>
    </xf>
    <xf numFmtId="10" fontId="8" fillId="6" borderId="3" xfId="0" applyNumberFormat="1" applyFont="1" applyFill="1" applyBorder="1" applyAlignment="1">
      <alignment horizontal="right" vertical="top" wrapText="1" readingOrder="1"/>
    </xf>
    <xf numFmtId="44" fontId="11" fillId="6" borderId="2" xfId="0" applyNumberFormat="1" applyFont="1" applyFill="1" applyBorder="1" applyAlignment="1">
      <alignment horizontal="right" vertical="center" wrapText="1"/>
    </xf>
    <xf numFmtId="10" fontId="10" fillId="6" borderId="3" xfId="0" applyNumberFormat="1" applyFont="1" applyFill="1" applyBorder="1" applyAlignment="1">
      <alignment horizontal="right" vertical="center" wrapText="1" readingOrder="1"/>
    </xf>
    <xf numFmtId="44" fontId="10" fillId="7" borderId="3" xfId="0" applyNumberFormat="1" applyFont="1" applyFill="1" applyBorder="1" applyAlignment="1">
      <alignment horizontal="right" vertical="center" wrapText="1" readingOrder="1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76199</xdr:rowOff>
    </xdr:from>
    <xdr:to>
      <xdr:col>6</xdr:col>
      <xdr:colOff>85725</xdr:colOff>
      <xdr:row>4</xdr:row>
      <xdr:rowOff>76201</xdr:rowOff>
    </xdr:to>
    <xdr:sp macro="" textlink="">
      <xdr:nvSpPr>
        <xdr:cNvPr id="2" name="CaixaDeTexto 1"/>
        <xdr:cNvSpPr txBox="1"/>
      </xdr:nvSpPr>
      <xdr:spPr>
        <a:xfrm>
          <a:off x="28575" y="76199"/>
          <a:ext cx="8334375" cy="762002"/>
        </a:xfrm>
        <a:prstGeom prst="rect">
          <a:avLst/>
        </a:prstGeom>
        <a:ln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80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É o valor ideal para cobrir os custos e despesas fixas e variáveis para gerar lucro. Faturamento – (custos e despesas variáveis)</a:t>
          </a:r>
          <a:endParaRPr lang="pt-BR" sz="3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rtl="0" eaLnBrk="1" latinLnBrk="0" hangingPunct="1"/>
          <a:endParaRPr lang="pt-BR" sz="1800">
            <a:effectLst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76199</xdr:rowOff>
    </xdr:from>
    <xdr:to>
      <xdr:col>7</xdr:col>
      <xdr:colOff>19050</xdr:colOff>
      <xdr:row>4</xdr:row>
      <xdr:rowOff>76201</xdr:rowOff>
    </xdr:to>
    <xdr:sp macro="" textlink="">
      <xdr:nvSpPr>
        <xdr:cNvPr id="2" name="CaixaDeTexto 1"/>
        <xdr:cNvSpPr txBox="1"/>
      </xdr:nvSpPr>
      <xdr:spPr>
        <a:xfrm>
          <a:off x="28575" y="76199"/>
          <a:ext cx="7315200" cy="762002"/>
        </a:xfrm>
        <a:prstGeom prst="rect">
          <a:avLst/>
        </a:prstGeom>
        <a:ln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80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É o valor ideal para cobrir os custos e despesas fixas e variáveis para gerar lucro. Faturamento – (custos e despesas variáveis)</a:t>
          </a:r>
          <a:endParaRPr lang="pt-BR" sz="3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rtl="0" eaLnBrk="1" latinLnBrk="0" hangingPunct="1"/>
          <a:endParaRPr lang="pt-BR" sz="1800">
            <a:effectLst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76199</xdr:rowOff>
    </xdr:from>
    <xdr:to>
      <xdr:col>6</xdr:col>
      <xdr:colOff>85725</xdr:colOff>
      <xdr:row>4</xdr:row>
      <xdr:rowOff>76201</xdr:rowOff>
    </xdr:to>
    <xdr:sp macro="" textlink="">
      <xdr:nvSpPr>
        <xdr:cNvPr id="2" name="CaixaDeTexto 1"/>
        <xdr:cNvSpPr txBox="1"/>
      </xdr:nvSpPr>
      <xdr:spPr>
        <a:xfrm>
          <a:off x="28575" y="76199"/>
          <a:ext cx="8077200" cy="762002"/>
        </a:xfrm>
        <a:prstGeom prst="rect">
          <a:avLst/>
        </a:prstGeom>
        <a:ln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 rtl="0" eaLnBrk="1" latinLnBrk="0" hangingPunct="1"/>
          <a:r>
            <a:rPr lang="pt-BR" sz="180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Vamos considerar que seu produto ou serviço custa 20,00, e que você tem os seguintes índices: DV=10%, DF=10% e LP=10%</a:t>
          </a:r>
          <a:endParaRPr lang="pt-BR" sz="1800">
            <a:solidFill>
              <a:schemeClr val="bg1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76198</xdr:rowOff>
    </xdr:from>
    <xdr:to>
      <xdr:col>6</xdr:col>
      <xdr:colOff>85725</xdr:colOff>
      <xdr:row>4</xdr:row>
      <xdr:rowOff>19049</xdr:rowOff>
    </xdr:to>
    <xdr:sp macro="" textlink="">
      <xdr:nvSpPr>
        <xdr:cNvPr id="2" name="CaixaDeTexto 1"/>
        <xdr:cNvSpPr txBox="1"/>
      </xdr:nvSpPr>
      <xdr:spPr>
        <a:xfrm>
          <a:off x="28575" y="76198"/>
          <a:ext cx="8077200" cy="704851"/>
        </a:xfrm>
        <a:prstGeom prst="rect">
          <a:avLst/>
        </a:prstGeom>
        <a:ln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rtl="0" eaLnBrk="1" latinLnBrk="0" hangingPunct="1"/>
          <a:r>
            <a:rPr lang="pt-BR" sz="120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Sua empresa é do Simples Nacional e compra um produto a R$ 50,00.</a:t>
          </a:r>
          <a:endParaRPr lang="pt-BR" sz="2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rtl="0" eaLnBrk="1" latinLnBrk="0" hangingPunct="1"/>
          <a:r>
            <a:rPr lang="pt-BR" sz="120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Alíquota do Simples Nacional – 10% | Comissão para cada produto vendido – 2% |</a:t>
          </a:r>
          <a:r>
            <a:rPr lang="pt-BR" sz="1200" baseline="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t-BR" sz="120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Despesas Fixas – 6% do faturamento | Margem de Lucro – 15%</a:t>
          </a:r>
          <a:endParaRPr lang="pt-BR" sz="20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3114675</xdr:colOff>
      <xdr:row>16</xdr:row>
      <xdr:rowOff>38100</xdr:rowOff>
    </xdr:from>
    <xdr:to>
      <xdr:col>5</xdr:col>
      <xdr:colOff>1657350</xdr:colOff>
      <xdr:row>19</xdr:row>
      <xdr:rowOff>190500</xdr:rowOff>
    </xdr:to>
    <xdr:grpSp>
      <xdr:nvGrpSpPr>
        <xdr:cNvPr id="2" name="Agrupar 1"/>
        <xdr:cNvGrpSpPr/>
      </xdr:nvGrpSpPr>
      <xdr:grpSpPr>
        <a:xfrm>
          <a:off x="3114675" y="3409950"/>
          <a:ext cx="7267575" cy="752475"/>
          <a:chOff x="7105649" y="1819274"/>
          <a:chExt cx="7267575" cy="752475"/>
        </a:xfrm>
      </xdr:grpSpPr>
      <xdr:pic>
        <xdr:nvPicPr>
          <xdr:cNvPr id="3" name="Rectangle 1"/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8820149" y="1819274"/>
            <a:ext cx="3990975" cy="752475"/>
          </a:xfrm>
          <a:prstGeom prst="rect">
            <a:avLst/>
          </a:prstGeom>
          <a:ln>
            <a:solidFill>
              <a:srgbClr val="002060"/>
            </a:solidFill>
            <a:prstDash val="sysDash"/>
          </a:ln>
        </xdr:spPr>
      </xdr:pic>
      <xdr:sp macro="" textlink="">
        <xdr:nvSpPr>
          <xdr:cNvPr id="4" name="CaixaDeTexto 15"/>
          <xdr:cNvSpPr txBox="1"/>
        </xdr:nvSpPr>
        <xdr:spPr>
          <a:xfrm>
            <a:off x="7105649" y="1874770"/>
            <a:ext cx="7267575" cy="446404"/>
          </a:xfrm>
          <a:prstGeom prst="rect">
            <a:avLst/>
          </a:prstGeom>
          <a:noFill/>
        </xdr:spPr>
        <xdr:txBody>
          <a:bodyPr wrap="square" rtlCol="0" anchor="ctr">
            <a:spAutoFit/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pt-BR" sz="1200" u="sng">
                <a:latin typeface="Arial" panose="020B0604020202020204" pitchFamily="34" charset="0"/>
                <a:cs typeface="Arial" panose="020B0604020202020204" pitchFamily="34" charset="0"/>
              </a:rPr>
              <a:t>100</a:t>
            </a:r>
          </a:p>
          <a:p>
            <a:pPr algn="ctr"/>
            <a:r>
              <a:rPr lang="pt-BR" sz="1200">
                <a:latin typeface="Arial" panose="020B0604020202020204" pitchFamily="34" charset="0"/>
                <a:cs typeface="Arial" panose="020B0604020202020204" pitchFamily="34" charset="0"/>
              </a:rPr>
              <a:t>[100-(desp. variáveis + desp. Fixas + Lucro pretend)]</a:t>
            </a:r>
            <a:endParaRPr lang="pt-BR" sz="1000" i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B14"/>
  <sheetViews>
    <sheetView showGridLines="0" tabSelected="1" workbookViewId="0">
      <selection activeCell="B11" sqref="B11"/>
    </sheetView>
  </sheetViews>
  <sheetFormatPr defaultRowHeight="15" x14ac:dyDescent="0.25"/>
  <cols>
    <col min="1" max="1" width="47.42578125" bestFit="1" customWidth="1"/>
    <col min="2" max="2" width="16.28515625" style="1" bestFit="1" customWidth="1"/>
    <col min="3" max="3" width="12.42578125" bestFit="1" customWidth="1"/>
    <col min="4" max="4" width="26.42578125" bestFit="1" customWidth="1"/>
    <col min="5" max="5" width="12.42578125" bestFit="1" customWidth="1"/>
  </cols>
  <sheetData>
    <row r="6" spans="1:2" x14ac:dyDescent="0.25">
      <c r="A6" s="24" t="s">
        <v>8</v>
      </c>
      <c r="B6" s="20" t="s">
        <v>9</v>
      </c>
    </row>
    <row r="7" spans="1:2" x14ac:dyDescent="0.25">
      <c r="A7" s="8" t="s">
        <v>19</v>
      </c>
      <c r="B7" s="21"/>
    </row>
    <row r="8" spans="1:2" x14ac:dyDescent="0.25">
      <c r="A8" s="4" t="s">
        <v>20</v>
      </c>
      <c r="B8" s="22"/>
    </row>
    <row r="9" spans="1:2" x14ac:dyDescent="0.25">
      <c r="A9" s="11" t="s">
        <v>21</v>
      </c>
      <c r="B9" s="23">
        <f>B7-B8</f>
        <v>0</v>
      </c>
    </row>
    <row r="10" spans="1:2" x14ac:dyDescent="0.25">
      <c r="A10" s="4" t="s">
        <v>22</v>
      </c>
      <c r="B10" s="22"/>
    </row>
    <row r="11" spans="1:2" x14ac:dyDescent="0.25">
      <c r="A11" s="11" t="s">
        <v>23</v>
      </c>
      <c r="B11" s="23">
        <f>B9-B10</f>
        <v>0</v>
      </c>
    </row>
    <row r="12" spans="1:2" x14ac:dyDescent="0.25">
      <c r="B12"/>
    </row>
    <row r="13" spans="1:2" x14ac:dyDescent="0.25">
      <c r="B13"/>
    </row>
    <row r="14" spans="1:2" x14ac:dyDescent="0.25">
      <c r="B14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16"/>
  <sheetViews>
    <sheetView showGridLines="0" workbookViewId="0">
      <selection activeCell="B11" sqref="B11"/>
    </sheetView>
  </sheetViews>
  <sheetFormatPr defaultRowHeight="15" x14ac:dyDescent="0.25"/>
  <cols>
    <col min="1" max="1" width="47.42578125" bestFit="1" customWidth="1"/>
    <col min="2" max="2" width="16.28515625" style="1" bestFit="1" customWidth="1"/>
    <col min="3" max="3" width="9.140625" bestFit="1" customWidth="1"/>
    <col min="4" max="4" width="6.28515625" customWidth="1"/>
    <col min="5" max="5" width="38.5703125" bestFit="1" customWidth="1"/>
    <col min="6" max="6" width="16.140625" bestFit="1" customWidth="1"/>
  </cols>
  <sheetData>
    <row r="6" spans="1:7" x14ac:dyDescent="0.25">
      <c r="A6" s="24" t="s">
        <v>8</v>
      </c>
      <c r="B6" s="20" t="s">
        <v>9</v>
      </c>
      <c r="C6" s="20" t="s">
        <v>18</v>
      </c>
      <c r="E6" s="24" t="s">
        <v>8</v>
      </c>
      <c r="F6" s="20" t="s">
        <v>9</v>
      </c>
      <c r="G6" s="20" t="s">
        <v>18</v>
      </c>
    </row>
    <row r="7" spans="1:7" x14ac:dyDescent="0.25">
      <c r="A7" s="8" t="s">
        <v>19</v>
      </c>
      <c r="B7" s="21"/>
      <c r="C7" s="25">
        <v>1</v>
      </c>
      <c r="E7" s="8" t="s">
        <v>19</v>
      </c>
      <c r="F7" s="21" t="e">
        <f>B7*B16</f>
        <v>#DIV/0!</v>
      </c>
      <c r="G7" s="25">
        <v>1</v>
      </c>
    </row>
    <row r="8" spans="1:7" x14ac:dyDescent="0.25">
      <c r="A8" s="4" t="s">
        <v>20</v>
      </c>
      <c r="B8" s="22"/>
      <c r="C8" s="28" t="e">
        <f>B8/$B$7</f>
        <v>#DIV/0!</v>
      </c>
      <c r="E8" s="4" t="s">
        <v>20</v>
      </c>
      <c r="F8" s="22" t="e">
        <f>F7*C8</f>
        <v>#DIV/0!</v>
      </c>
      <c r="G8" s="28" t="e">
        <f>F8/$B$7</f>
        <v>#DIV/0!</v>
      </c>
    </row>
    <row r="9" spans="1:7" x14ac:dyDescent="0.25">
      <c r="A9" s="11" t="s">
        <v>21</v>
      </c>
      <c r="B9" s="23">
        <f>B7-B8</f>
        <v>0</v>
      </c>
      <c r="C9" s="27" t="e">
        <f>B9/$B$7</f>
        <v>#DIV/0!</v>
      </c>
      <c r="E9" s="11" t="s">
        <v>21</v>
      </c>
      <c r="F9" s="23" t="e">
        <f>F7-F8</f>
        <v>#DIV/0!</v>
      </c>
      <c r="G9" s="27" t="e">
        <f>F9/$B$7</f>
        <v>#DIV/0!</v>
      </c>
    </row>
    <row r="10" spans="1:7" x14ac:dyDescent="0.25">
      <c r="A10" s="4" t="s">
        <v>22</v>
      </c>
      <c r="B10" s="22"/>
      <c r="C10" s="26" t="e">
        <f>B10/$B$7</f>
        <v>#DIV/0!</v>
      </c>
      <c r="E10" s="4" t="s">
        <v>22</v>
      </c>
      <c r="F10" s="22">
        <f>B10</f>
        <v>0</v>
      </c>
      <c r="G10" s="26" t="e">
        <f>F10/$B$7</f>
        <v>#DIV/0!</v>
      </c>
    </row>
    <row r="11" spans="1:7" x14ac:dyDescent="0.25">
      <c r="A11" s="11" t="s">
        <v>23</v>
      </c>
      <c r="B11" s="23">
        <f>B9-B10</f>
        <v>0</v>
      </c>
      <c r="C11" s="27" t="e">
        <f>B11/$B$7</f>
        <v>#DIV/0!</v>
      </c>
      <c r="E11" s="11" t="s">
        <v>23</v>
      </c>
      <c r="F11" s="23" t="e">
        <f>F9-F10</f>
        <v>#DIV/0!</v>
      </c>
      <c r="G11" s="27" t="e">
        <f>F11/$B$7</f>
        <v>#DIV/0!</v>
      </c>
    </row>
    <row r="12" spans="1:7" x14ac:dyDescent="0.25">
      <c r="B12"/>
    </row>
    <row r="13" spans="1:7" x14ac:dyDescent="0.25">
      <c r="A13" s="24" t="s">
        <v>24</v>
      </c>
      <c r="B13" s="20" t="s">
        <v>9</v>
      </c>
      <c r="C13" s="20" t="s">
        <v>18</v>
      </c>
    </row>
    <row r="14" spans="1:7" x14ac:dyDescent="0.25">
      <c r="A14" s="8" t="str">
        <f>A10</f>
        <v>(-) CUSTOS E DESPESAS FIXAS</v>
      </c>
      <c r="B14" s="21">
        <f>$B$10</f>
        <v>0</v>
      </c>
      <c r="C14" s="25" t="e">
        <f>C10</f>
        <v>#DIV/0!</v>
      </c>
    </row>
    <row r="15" spans="1:7" x14ac:dyDescent="0.25">
      <c r="A15" s="4" t="s">
        <v>25</v>
      </c>
      <c r="B15" s="22">
        <f>B9</f>
        <v>0</v>
      </c>
      <c r="C15" s="26" t="e">
        <f>C9</f>
        <v>#DIV/0!</v>
      </c>
    </row>
    <row r="16" spans="1:7" x14ac:dyDescent="0.25">
      <c r="A16" s="11" t="s">
        <v>26</v>
      </c>
      <c r="B16" s="27" t="e">
        <f>B14/B15</f>
        <v>#DIV/0!</v>
      </c>
      <c r="C16" s="27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showGridLines="0" topLeftCell="A18" workbookViewId="0">
      <selection activeCell="E31" sqref="E31"/>
    </sheetView>
  </sheetViews>
  <sheetFormatPr defaultColWidth="51.140625" defaultRowHeight="15.75" x14ac:dyDescent="0.25"/>
  <cols>
    <col min="1" max="1" width="52.5703125" style="30" customWidth="1"/>
    <col min="2" max="2" width="17.7109375" style="30" bestFit="1" customWidth="1"/>
    <col min="3" max="3" width="2.5703125" style="30" customWidth="1"/>
    <col min="4" max="4" width="59.140625" style="30" bestFit="1" customWidth="1"/>
    <col min="5" max="5" width="19" style="44" bestFit="1" customWidth="1"/>
    <col min="6" max="6" width="9" style="30" bestFit="1" customWidth="1"/>
    <col min="7" max="16384" width="51.140625" style="30"/>
  </cols>
  <sheetData>
    <row r="1" spans="1:5" ht="16.5" thickBot="1" x14ac:dyDescent="0.3">
      <c r="A1" s="29" t="s">
        <v>27</v>
      </c>
      <c r="B1" s="29" t="s">
        <v>28</v>
      </c>
      <c r="D1" s="29" t="s">
        <v>42</v>
      </c>
      <c r="E1" s="41" t="s">
        <v>28</v>
      </c>
    </row>
    <row r="2" spans="1:5" ht="17.25" thickTop="1" thickBot="1" x14ac:dyDescent="0.3">
      <c r="A2" s="48" t="s">
        <v>29</v>
      </c>
      <c r="B2" s="49">
        <v>100000</v>
      </c>
      <c r="D2" s="48" t="s">
        <v>29</v>
      </c>
      <c r="E2" s="50"/>
    </row>
    <row r="3" spans="1:5" ht="16.5" thickBot="1" x14ac:dyDescent="0.3">
      <c r="A3" s="32" t="s">
        <v>30</v>
      </c>
      <c r="B3" s="33">
        <v>6000</v>
      </c>
      <c r="D3" s="38" t="s">
        <v>11</v>
      </c>
      <c r="E3" s="45">
        <f>SUM(E4:E7)</f>
        <v>0</v>
      </c>
    </row>
    <row r="4" spans="1:5" ht="16.5" thickBot="1" x14ac:dyDescent="0.3">
      <c r="A4" s="34" t="s">
        <v>31</v>
      </c>
      <c r="B4" s="35">
        <v>10000</v>
      </c>
      <c r="D4" s="39"/>
      <c r="E4" s="43"/>
    </row>
    <row r="5" spans="1:5" ht="16.5" thickBot="1" x14ac:dyDescent="0.3">
      <c r="A5" s="32" t="s">
        <v>32</v>
      </c>
      <c r="B5" s="33">
        <v>1600</v>
      </c>
      <c r="D5" s="40"/>
      <c r="E5" s="42"/>
    </row>
    <row r="6" spans="1:5" ht="16.5" thickBot="1" x14ac:dyDescent="0.3">
      <c r="A6" s="36" t="s">
        <v>33</v>
      </c>
      <c r="B6" s="37">
        <f>B2-B3-B4-B5</f>
        <v>82400</v>
      </c>
      <c r="D6" s="39"/>
      <c r="E6" s="43"/>
    </row>
    <row r="7" spans="1:5" ht="16.5" thickBot="1" x14ac:dyDescent="0.3">
      <c r="A7" s="32" t="s">
        <v>34</v>
      </c>
      <c r="B7" s="33">
        <v>1000</v>
      </c>
      <c r="D7" s="40"/>
      <c r="E7" s="42"/>
    </row>
    <row r="8" spans="1:5" ht="16.5" thickBot="1" x14ac:dyDescent="0.3">
      <c r="A8" s="34" t="s">
        <v>35</v>
      </c>
      <c r="B8" s="35">
        <v>500</v>
      </c>
      <c r="D8" s="36" t="s">
        <v>43</v>
      </c>
      <c r="E8" s="46">
        <f>E2-E3</f>
        <v>0</v>
      </c>
    </row>
    <row r="9" spans="1:5" ht="16.5" thickBot="1" x14ac:dyDescent="0.3">
      <c r="A9" s="32" t="s">
        <v>36</v>
      </c>
      <c r="B9" s="33">
        <v>300</v>
      </c>
      <c r="D9" s="38" t="s">
        <v>44</v>
      </c>
      <c r="E9" s="45">
        <f>SUM(E10:E15)</f>
        <v>0</v>
      </c>
    </row>
    <row r="10" spans="1:5" ht="16.5" thickBot="1" x14ac:dyDescent="0.3">
      <c r="A10" s="34" t="s">
        <v>37</v>
      </c>
      <c r="B10" s="35">
        <v>4000</v>
      </c>
      <c r="D10" s="39"/>
      <c r="E10" s="43"/>
    </row>
    <row r="11" spans="1:5" ht="16.5" thickBot="1" x14ac:dyDescent="0.3">
      <c r="A11" s="32" t="s">
        <v>38</v>
      </c>
      <c r="B11" s="33">
        <v>5000</v>
      </c>
      <c r="D11" s="40"/>
      <c r="E11" s="42"/>
    </row>
    <row r="12" spans="1:5" ht="16.5" thickBot="1" x14ac:dyDescent="0.3">
      <c r="A12" s="34" t="s">
        <v>39</v>
      </c>
      <c r="B12" s="35">
        <v>2000</v>
      </c>
      <c r="D12" s="39"/>
      <c r="E12" s="43"/>
    </row>
    <row r="13" spans="1:5" ht="16.5" thickBot="1" x14ac:dyDescent="0.3">
      <c r="A13" s="32" t="s">
        <v>40</v>
      </c>
      <c r="B13" s="33">
        <v>5000</v>
      </c>
      <c r="D13" s="40"/>
      <c r="E13" s="42"/>
    </row>
    <row r="14" spans="1:5" ht="16.5" thickBot="1" x14ac:dyDescent="0.3">
      <c r="A14" s="36" t="s">
        <v>41</v>
      </c>
      <c r="B14" s="37">
        <f>B6-SUM(B7:B13)</f>
        <v>64600</v>
      </c>
      <c r="D14" s="39"/>
      <c r="E14" s="43"/>
    </row>
    <row r="15" spans="1:5" ht="16.5" thickBot="1" x14ac:dyDescent="0.3">
      <c r="D15" s="40"/>
      <c r="E15" s="42"/>
    </row>
    <row r="16" spans="1:5" ht="16.5" thickBot="1" x14ac:dyDescent="0.3">
      <c r="D16" s="36" t="s">
        <v>41</v>
      </c>
      <c r="E16" s="46">
        <f>E8-E9</f>
        <v>0</v>
      </c>
    </row>
    <row r="17" spans="4:6" x14ac:dyDescent="0.25">
      <c r="D17" s="30" t="s">
        <v>45</v>
      </c>
      <c r="E17" s="47" t="str">
        <f>IF(E16=B14,"Correto","Incorreto")</f>
        <v>Incorreto</v>
      </c>
    </row>
    <row r="18" spans="4:6" ht="16.5" thickBot="1" x14ac:dyDescent="0.3"/>
    <row r="19" spans="4:6" ht="16.5" thickBot="1" x14ac:dyDescent="0.3">
      <c r="D19" s="29" t="s">
        <v>8</v>
      </c>
      <c r="E19" s="29" t="s">
        <v>28</v>
      </c>
      <c r="F19" s="29" t="s">
        <v>18</v>
      </c>
    </row>
    <row r="20" spans="4:6" ht="17.25" thickTop="1" thickBot="1" x14ac:dyDescent="0.3">
      <c r="D20" s="31" t="s">
        <v>29</v>
      </c>
      <c r="E20" s="52">
        <f>IFERROR(VLOOKUP(D20,$D$1:$E$16,2,0),0)</f>
        <v>0</v>
      </c>
      <c r="F20" s="51" t="s">
        <v>46</v>
      </c>
    </row>
    <row r="21" spans="4:6" ht="16.5" thickBot="1" x14ac:dyDescent="0.3">
      <c r="D21" s="32" t="s">
        <v>11</v>
      </c>
      <c r="E21" s="53">
        <f t="shared" ref="E21:E22" si="0">IFERROR(VLOOKUP(D21,$D$1:$E$16,2,0),0)</f>
        <v>0</v>
      </c>
      <c r="F21" s="55" t="e">
        <f>E21/$E$20</f>
        <v>#DIV/0!</v>
      </c>
    </row>
    <row r="22" spans="4:6" ht="16.5" thickBot="1" x14ac:dyDescent="0.3">
      <c r="D22" s="34" t="s">
        <v>44</v>
      </c>
      <c r="E22" s="54">
        <f t="shared" si="0"/>
        <v>0</v>
      </c>
      <c r="F22" s="56" t="e">
        <f>E22/$E$20</f>
        <v>#DIV/0!</v>
      </c>
    </row>
    <row r="23" spans="4:6" x14ac:dyDescent="0.25">
      <c r="D23" s="30" t="s">
        <v>45</v>
      </c>
      <c r="E23" s="47" t="str">
        <f>IF(E20-E21-E22=E16,"Correto","Incorreto")</f>
        <v>Correto</v>
      </c>
    </row>
    <row r="24" spans="4:6" ht="16.5" thickBot="1" x14ac:dyDescent="0.3"/>
    <row r="25" spans="4:6" ht="16.5" thickBot="1" x14ac:dyDescent="0.3">
      <c r="D25" s="57" t="s">
        <v>47</v>
      </c>
      <c r="E25" s="60" t="e">
        <f>E26/E27</f>
        <v>#DIV/0!</v>
      </c>
    </row>
    <row r="26" spans="4:6" ht="17.25" thickTop="1" thickBot="1" x14ac:dyDescent="0.3">
      <c r="D26" s="31" t="s">
        <v>48</v>
      </c>
      <c r="E26" s="58">
        <f>E22</f>
        <v>0</v>
      </c>
    </row>
    <row r="27" spans="4:6" ht="16.5" thickBot="1" x14ac:dyDescent="0.3">
      <c r="D27" s="32" t="s">
        <v>49</v>
      </c>
      <c r="E27" s="59">
        <f>$E$8</f>
        <v>0</v>
      </c>
    </row>
    <row r="28" spans="4:6" ht="16.5" thickBot="1" x14ac:dyDescent="0.3"/>
    <row r="29" spans="4:6" ht="16.5" thickBot="1" x14ac:dyDescent="0.3">
      <c r="D29" s="57" t="s">
        <v>29</v>
      </c>
      <c r="E29" s="61" t="e">
        <f>$E$25*$E$20</f>
        <v>#DIV/0!</v>
      </c>
    </row>
    <row r="30" spans="4:6" ht="17.25" thickTop="1" thickBot="1" x14ac:dyDescent="0.3">
      <c r="D30" s="31" t="s">
        <v>11</v>
      </c>
      <c r="E30" s="58" t="e">
        <f>$F$21*E29</f>
        <v>#DIV/0!</v>
      </c>
    </row>
    <row r="31" spans="4:6" ht="16.5" thickBot="1" x14ac:dyDescent="0.3">
      <c r="D31" s="32" t="s">
        <v>44</v>
      </c>
      <c r="E31" s="59">
        <f>E26</f>
        <v>0</v>
      </c>
    </row>
    <row r="32" spans="4:6" ht="16.5" thickBot="1" x14ac:dyDescent="0.3">
      <c r="D32" s="36" t="s">
        <v>47</v>
      </c>
      <c r="E32" s="62" t="e">
        <f>E29-E30-E31</f>
        <v>#DIV/0!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E14"/>
  <sheetViews>
    <sheetView showGridLines="0" workbookViewId="0">
      <selection activeCell="B11" sqref="B11"/>
    </sheetView>
  </sheetViews>
  <sheetFormatPr defaultRowHeight="15" x14ac:dyDescent="0.25"/>
  <cols>
    <col min="1" max="1" width="47.42578125" bestFit="1" customWidth="1"/>
    <col min="2" max="2" width="12.42578125" style="1" bestFit="1" customWidth="1"/>
    <col min="3" max="3" width="12.42578125" bestFit="1" customWidth="1"/>
    <col min="4" max="4" width="26.42578125" bestFit="1" customWidth="1"/>
    <col min="5" max="5" width="12.42578125" bestFit="1" customWidth="1"/>
  </cols>
  <sheetData>
    <row r="6" spans="1:5" x14ac:dyDescent="0.25">
      <c r="A6" s="6" t="s">
        <v>8</v>
      </c>
      <c r="B6" s="7" t="s">
        <v>9</v>
      </c>
      <c r="D6" s="6" t="s">
        <v>8</v>
      </c>
      <c r="E6" s="7" t="s">
        <v>9</v>
      </c>
    </row>
    <row r="7" spans="1:5" x14ac:dyDescent="0.25">
      <c r="A7" s="8" t="s">
        <v>1</v>
      </c>
      <c r="B7" s="9"/>
      <c r="D7" s="8" t="s">
        <v>10</v>
      </c>
      <c r="E7" s="16">
        <f>$B$14</f>
        <v>0</v>
      </c>
    </row>
    <row r="8" spans="1:5" x14ac:dyDescent="0.25">
      <c r="A8" s="4" t="s">
        <v>5</v>
      </c>
      <c r="B8" s="5"/>
      <c r="D8" s="4" t="s">
        <v>11</v>
      </c>
      <c r="E8" s="14">
        <f>$B$7</f>
        <v>0</v>
      </c>
    </row>
    <row r="9" spans="1:5" x14ac:dyDescent="0.25">
      <c r="A9" s="8" t="s">
        <v>6</v>
      </c>
      <c r="B9" s="10"/>
      <c r="D9" s="8" t="s">
        <v>12</v>
      </c>
      <c r="E9" s="16">
        <f>E7*$B$8</f>
        <v>0</v>
      </c>
    </row>
    <row r="10" spans="1:5" x14ac:dyDescent="0.25">
      <c r="A10" s="4" t="s">
        <v>7</v>
      </c>
      <c r="B10" s="5"/>
      <c r="D10" s="2" t="s">
        <v>13</v>
      </c>
      <c r="E10" s="18">
        <f>E7-E8-E9</f>
        <v>0</v>
      </c>
    </row>
    <row r="11" spans="1:5" x14ac:dyDescent="0.25">
      <c r="A11" s="11" t="s">
        <v>0</v>
      </c>
      <c r="B11" s="12">
        <f>SUM(B8:B10)</f>
        <v>0</v>
      </c>
      <c r="D11" s="8" t="s">
        <v>14</v>
      </c>
      <c r="E11" s="16">
        <f>E7*$B$9</f>
        <v>0</v>
      </c>
    </row>
    <row r="12" spans="1:5" x14ac:dyDescent="0.25">
      <c r="A12" s="4" t="s">
        <v>2</v>
      </c>
      <c r="B12" s="5">
        <f>(1-B11)/1</f>
        <v>1</v>
      </c>
      <c r="D12" s="11" t="s">
        <v>15</v>
      </c>
      <c r="E12" s="17">
        <f>E10-E11</f>
        <v>0</v>
      </c>
    </row>
    <row r="13" spans="1:5" x14ac:dyDescent="0.25">
      <c r="A13" s="8" t="s">
        <v>3</v>
      </c>
      <c r="B13" s="13">
        <f>1/B12</f>
        <v>1</v>
      </c>
      <c r="D13" s="15" t="s">
        <v>16</v>
      </c>
      <c r="E13" s="19" t="e">
        <f>E12/E7</f>
        <v>#DIV/0!</v>
      </c>
    </row>
    <row r="14" spans="1:5" x14ac:dyDescent="0.25">
      <c r="A14" s="2" t="s">
        <v>4</v>
      </c>
      <c r="B14" s="3">
        <f>B13*B7</f>
        <v>0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E14"/>
  <sheetViews>
    <sheetView showGridLines="0" workbookViewId="0">
      <selection activeCell="B11" sqref="B11"/>
    </sheetView>
  </sheetViews>
  <sheetFormatPr defaultRowHeight="15" x14ac:dyDescent="0.25"/>
  <cols>
    <col min="1" max="1" width="47.42578125" bestFit="1" customWidth="1"/>
    <col min="2" max="2" width="12.42578125" style="1" bestFit="1" customWidth="1"/>
    <col min="3" max="3" width="12.42578125" bestFit="1" customWidth="1"/>
    <col min="4" max="4" width="26.42578125" bestFit="1" customWidth="1"/>
    <col min="5" max="5" width="12.42578125" bestFit="1" customWidth="1"/>
  </cols>
  <sheetData>
    <row r="6" spans="1:5" x14ac:dyDescent="0.25">
      <c r="A6" s="6" t="s">
        <v>8</v>
      </c>
      <c r="B6" s="7" t="s">
        <v>9</v>
      </c>
      <c r="D6" s="6" t="s">
        <v>8</v>
      </c>
      <c r="E6" s="7" t="s">
        <v>9</v>
      </c>
    </row>
    <row r="7" spans="1:5" x14ac:dyDescent="0.25">
      <c r="A7" s="8" t="s">
        <v>1</v>
      </c>
      <c r="B7" s="9"/>
      <c r="D7" s="8" t="s">
        <v>10</v>
      </c>
      <c r="E7" s="16">
        <f>$B$14</f>
        <v>0</v>
      </c>
    </row>
    <row r="8" spans="1:5" x14ac:dyDescent="0.25">
      <c r="A8" s="4" t="s">
        <v>5</v>
      </c>
      <c r="B8" s="5"/>
      <c r="D8" s="4" t="s">
        <v>11</v>
      </c>
      <c r="E8" s="14">
        <f>$B$7</f>
        <v>0</v>
      </c>
    </row>
    <row r="9" spans="1:5" x14ac:dyDescent="0.25">
      <c r="A9" s="8" t="s">
        <v>6</v>
      </c>
      <c r="B9" s="10"/>
      <c r="D9" s="8" t="s">
        <v>12</v>
      </c>
      <c r="E9" s="16">
        <f>E7*$B$8</f>
        <v>0</v>
      </c>
    </row>
    <row r="10" spans="1:5" x14ac:dyDescent="0.25">
      <c r="A10" s="4" t="s">
        <v>7</v>
      </c>
      <c r="B10" s="5"/>
      <c r="D10" s="2" t="s">
        <v>13</v>
      </c>
      <c r="E10" s="18">
        <f>E7-E8-E9</f>
        <v>0</v>
      </c>
    </row>
    <row r="11" spans="1:5" x14ac:dyDescent="0.25">
      <c r="A11" s="11" t="s">
        <v>0</v>
      </c>
      <c r="B11" s="12">
        <f>SUM(B8:B10)</f>
        <v>0</v>
      </c>
      <c r="D11" s="8" t="s">
        <v>14</v>
      </c>
      <c r="E11" s="16">
        <f>E7*$B$9</f>
        <v>0</v>
      </c>
    </row>
    <row r="12" spans="1:5" x14ac:dyDescent="0.25">
      <c r="A12" s="4" t="s">
        <v>2</v>
      </c>
      <c r="B12" s="5">
        <f>(1-B11)/1</f>
        <v>1</v>
      </c>
      <c r="D12" s="11" t="s">
        <v>15</v>
      </c>
      <c r="E12" s="17">
        <f>E10-E11</f>
        <v>0</v>
      </c>
    </row>
    <row r="13" spans="1:5" x14ac:dyDescent="0.25">
      <c r="A13" s="8" t="s">
        <v>3</v>
      </c>
      <c r="B13" s="13">
        <f>1/B12</f>
        <v>1</v>
      </c>
      <c r="D13" s="15" t="s">
        <v>16</v>
      </c>
      <c r="E13" s="19" t="e">
        <f>E12/E7</f>
        <v>#DIV/0!</v>
      </c>
    </row>
    <row r="14" spans="1:5" x14ac:dyDescent="0.25">
      <c r="A14" s="2" t="s">
        <v>4</v>
      </c>
      <c r="B14" s="3">
        <f>B13*B7</f>
        <v>0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showGridLines="0" workbookViewId="0">
      <selection activeCell="A7" sqref="A7"/>
    </sheetView>
  </sheetViews>
  <sheetFormatPr defaultColWidth="51.140625" defaultRowHeight="15.75" x14ac:dyDescent="0.25"/>
  <cols>
    <col min="1" max="1" width="52.5703125" style="30" customWidth="1"/>
    <col min="2" max="2" width="17.7109375" style="30" bestFit="1" customWidth="1"/>
    <col min="3" max="3" width="2.5703125" style="30" customWidth="1"/>
    <col min="4" max="4" width="37.28515625" style="30" customWidth="1"/>
    <col min="5" max="5" width="20.7109375" style="30" bestFit="1" customWidth="1"/>
    <col min="6" max="6" width="25" style="30" bestFit="1" customWidth="1"/>
    <col min="7" max="7" width="21.42578125" style="30" bestFit="1" customWidth="1"/>
    <col min="8" max="16384" width="51.140625" style="30"/>
  </cols>
  <sheetData>
    <row r="1" spans="1:7" ht="16.5" thickBot="1" x14ac:dyDescent="0.3">
      <c r="A1" s="29" t="s">
        <v>27</v>
      </c>
      <c r="B1" s="29" t="s">
        <v>28</v>
      </c>
      <c r="D1" s="29" t="s">
        <v>50</v>
      </c>
      <c r="E1" s="29" t="s">
        <v>51</v>
      </c>
      <c r="F1" s="29" t="s">
        <v>52</v>
      </c>
      <c r="G1" s="29" t="s">
        <v>53</v>
      </c>
    </row>
    <row r="2" spans="1:7" ht="17.25" thickTop="1" thickBot="1" x14ac:dyDescent="0.3">
      <c r="A2" s="48" t="s">
        <v>29</v>
      </c>
      <c r="B2" s="49">
        <v>100000</v>
      </c>
      <c r="D2" s="31" t="s">
        <v>54</v>
      </c>
      <c r="E2" s="63">
        <v>8</v>
      </c>
      <c r="F2" s="68">
        <v>6</v>
      </c>
      <c r="G2" s="75">
        <f>E2*F2</f>
        <v>48</v>
      </c>
    </row>
    <row r="3" spans="1:7" ht="16.5" thickBot="1" x14ac:dyDescent="0.3">
      <c r="A3" s="32" t="s">
        <v>30</v>
      </c>
      <c r="B3" s="33">
        <v>6000</v>
      </c>
      <c r="D3" s="32" t="s">
        <v>55</v>
      </c>
      <c r="E3" s="64">
        <v>13.7</v>
      </c>
      <c r="F3" s="69">
        <v>10</v>
      </c>
      <c r="G3" s="72">
        <f t="shared" ref="G3:G6" si="0">E3*F3</f>
        <v>137</v>
      </c>
    </row>
    <row r="4" spans="1:7" ht="16.5" thickBot="1" x14ac:dyDescent="0.3">
      <c r="A4" s="34" t="s">
        <v>31</v>
      </c>
      <c r="B4" s="35">
        <v>10000</v>
      </c>
      <c r="D4" s="34" t="s">
        <v>56</v>
      </c>
      <c r="E4" s="65">
        <v>19.34</v>
      </c>
      <c r="F4" s="70">
        <v>2</v>
      </c>
      <c r="G4" s="73">
        <f t="shared" si="0"/>
        <v>38.68</v>
      </c>
    </row>
    <row r="5" spans="1:7" ht="16.5" thickBot="1" x14ac:dyDescent="0.3">
      <c r="A5" s="32" t="s">
        <v>32</v>
      </c>
      <c r="B5" s="33">
        <v>1600</v>
      </c>
      <c r="D5" s="32" t="s">
        <v>57</v>
      </c>
      <c r="E5" s="64">
        <v>22.95</v>
      </c>
      <c r="F5" s="69">
        <v>2</v>
      </c>
      <c r="G5" s="72">
        <f t="shared" si="0"/>
        <v>45.9</v>
      </c>
    </row>
    <row r="6" spans="1:7" ht="16.5" thickBot="1" x14ac:dyDescent="0.3">
      <c r="A6" s="36" t="s">
        <v>33</v>
      </c>
      <c r="B6" s="37">
        <f>B2-B3-B4-B5</f>
        <v>82400</v>
      </c>
      <c r="D6" s="36" t="s">
        <v>17</v>
      </c>
      <c r="E6" s="67">
        <f>SUM(E2:E5)</f>
        <v>63.989999999999995</v>
      </c>
      <c r="F6" s="71">
        <f>SUM(F2:F5)</f>
        <v>20</v>
      </c>
      <c r="G6" s="74">
        <f t="shared" si="0"/>
        <v>1279.8</v>
      </c>
    </row>
    <row r="7" spans="1:7" ht="16.5" thickBot="1" x14ac:dyDescent="0.3">
      <c r="A7" s="32" t="s">
        <v>34</v>
      </c>
      <c r="B7" s="33">
        <v>1000</v>
      </c>
    </row>
    <row r="8" spans="1:7" ht="16.5" thickBot="1" x14ac:dyDescent="0.3">
      <c r="A8" s="34" t="s">
        <v>35</v>
      </c>
      <c r="B8" s="35">
        <v>500</v>
      </c>
      <c r="D8" s="29" t="s">
        <v>8</v>
      </c>
      <c r="E8" s="29" t="s">
        <v>58</v>
      </c>
    </row>
    <row r="9" spans="1:7" ht="17.25" thickTop="1" thickBot="1" x14ac:dyDescent="0.3">
      <c r="A9" s="32" t="s">
        <v>36</v>
      </c>
      <c r="B9" s="33">
        <v>300</v>
      </c>
      <c r="D9" s="31" t="s">
        <v>59</v>
      </c>
      <c r="E9" s="78">
        <f>$G$6</f>
        <v>1279.8</v>
      </c>
    </row>
    <row r="10" spans="1:7" ht="16.5" thickBot="1" x14ac:dyDescent="0.3">
      <c r="A10" s="34" t="s">
        <v>37</v>
      </c>
      <c r="B10" s="35">
        <v>4000</v>
      </c>
      <c r="D10" s="32" t="s">
        <v>60</v>
      </c>
      <c r="E10" s="76">
        <v>0.06</v>
      </c>
    </row>
    <row r="11" spans="1:7" ht="16.5" thickBot="1" x14ac:dyDescent="0.3">
      <c r="A11" s="32" t="s">
        <v>38</v>
      </c>
      <c r="B11" s="33">
        <v>5000</v>
      </c>
      <c r="D11" s="34" t="s">
        <v>61</v>
      </c>
      <c r="E11" s="77">
        <v>0.2</v>
      </c>
    </row>
    <row r="12" spans="1:7" ht="16.5" thickBot="1" x14ac:dyDescent="0.3">
      <c r="A12" s="34" t="s">
        <v>39</v>
      </c>
      <c r="B12" s="35">
        <v>2000</v>
      </c>
      <c r="D12" s="32" t="s">
        <v>62</v>
      </c>
      <c r="E12" s="76">
        <v>0.35</v>
      </c>
    </row>
    <row r="13" spans="1:7" ht="16.5" thickBot="1" x14ac:dyDescent="0.3">
      <c r="A13" s="32" t="s">
        <v>40</v>
      </c>
      <c r="B13" s="33">
        <v>5000</v>
      </c>
      <c r="D13" s="36" t="s">
        <v>63</v>
      </c>
      <c r="E13" s="79">
        <f>SUM(E10:E12)</f>
        <v>0.61</v>
      </c>
    </row>
    <row r="14" spans="1:7" ht="16.5" thickBot="1" x14ac:dyDescent="0.3">
      <c r="A14" s="36" t="s">
        <v>41</v>
      </c>
      <c r="B14" s="37">
        <f>B6-SUM(B7:B13)</f>
        <v>64600</v>
      </c>
      <c r="D14" s="32" t="s">
        <v>64</v>
      </c>
      <c r="E14" s="76">
        <f>-$E$13+100%</f>
        <v>0.39</v>
      </c>
    </row>
    <row r="15" spans="1:7" ht="16.5" thickBot="1" x14ac:dyDescent="0.3">
      <c r="D15" s="34" t="s">
        <v>65</v>
      </c>
      <c r="E15" s="66">
        <f>1/$E$14</f>
        <v>2.5641025641025639</v>
      </c>
    </row>
    <row r="16" spans="1:7" ht="16.5" thickBot="1" x14ac:dyDescent="0.3">
      <c r="D16" s="38" t="s">
        <v>66</v>
      </c>
      <c r="E16" s="80">
        <f>E15*E9</f>
        <v>3281.538461538461</v>
      </c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MARGEM DE CONTRIBUIÇÃO</vt:lpstr>
      <vt:lpstr>PONTO DE EQUILÍBRIO</vt:lpstr>
      <vt:lpstr>SÓ LUCROS LTDA</vt:lpstr>
      <vt:lpstr>Exemplo 1</vt:lpstr>
      <vt:lpstr>Exemplo 2</vt:lpstr>
      <vt:lpstr>Formação por hora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macario</dc:creator>
  <cp:lastModifiedBy>macario</cp:lastModifiedBy>
  <cp:lastPrinted>2018-05-24T12:09:08Z</cp:lastPrinted>
  <dcterms:created xsi:type="dcterms:W3CDTF">2017-03-24T20:25:52Z</dcterms:created>
  <dcterms:modified xsi:type="dcterms:W3CDTF">2021-05-11T22:17:43Z</dcterms:modified>
</cp:coreProperties>
</file>